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.DECKER\OPRA REQ\"/>
    </mc:Choice>
  </mc:AlternateContent>
  <xr:revisionPtr revIDLastSave="0" documentId="8_{B5354DFF-8413-4938-88CC-1538FF9E2B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" sheetId="1" r:id="rId1"/>
    <sheet name="ADJS" sheetId="2" r:id="rId2"/>
    <sheet name="Sheet3" sheetId="3" r:id="rId3"/>
  </sheets>
  <definedNames>
    <definedName name="_xlnm.Print_Titles" localSheetId="0">OT!$1:$11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5" i="1" l="1"/>
  <c r="Z40" i="1" l="1"/>
  <c r="P8" i="1" l="1"/>
  <c r="Y33" i="1" l="1"/>
  <c r="Y34" i="1"/>
  <c r="Y35" i="1"/>
  <c r="Y36" i="1"/>
  <c r="Y37" i="1"/>
  <c r="Y38" i="1"/>
  <c r="Y32" i="1"/>
  <c r="H9" i="1" l="1"/>
  <c r="Y27" i="1" l="1"/>
  <c r="X40" i="1"/>
  <c r="W40" i="1"/>
  <c r="V40" i="1"/>
  <c r="Q40" i="1"/>
  <c r="P40" i="1"/>
  <c r="O40" i="1"/>
  <c r="N40" i="1"/>
  <c r="D40" i="1"/>
  <c r="Y8" i="1" l="1"/>
  <c r="Y7" i="1"/>
  <c r="Y40" i="1" l="1"/>
  <c r="I40" i="1" l="1"/>
  <c r="H40" i="1"/>
  <c r="G3" i="1" l="1"/>
  <c r="L40" i="1" l="1"/>
  <c r="L9" i="1" l="1"/>
  <c r="L42" i="1" s="1"/>
  <c r="Y20" i="1" l="1"/>
  <c r="K40" i="1" l="1"/>
  <c r="K9" i="1"/>
  <c r="K42" i="1" l="1"/>
  <c r="Y13" i="1"/>
  <c r="Y14" i="1"/>
  <c r="Y15" i="1"/>
  <c r="Y16" i="1"/>
  <c r="Y17" i="1"/>
  <c r="Y18" i="1"/>
  <c r="Y19" i="1"/>
  <c r="Y21" i="1"/>
  <c r="Y22" i="1"/>
  <c r="Y23" i="1"/>
  <c r="Y24" i="1"/>
  <c r="Y25" i="1"/>
  <c r="Y26" i="1"/>
  <c r="Y28" i="1"/>
  <c r="Y29" i="1"/>
  <c r="Y30" i="1"/>
  <c r="Y31" i="1"/>
  <c r="Y12" i="1"/>
  <c r="D9" i="1" l="1"/>
  <c r="F9" i="1"/>
  <c r="F40" i="1"/>
  <c r="Y6" i="1"/>
  <c r="E9" i="1"/>
  <c r="E40" i="1"/>
  <c r="C9" i="1"/>
  <c r="C40" i="1"/>
  <c r="M40" i="1"/>
  <c r="X9" i="1"/>
  <c r="W9" i="1"/>
  <c r="V9" i="1"/>
  <c r="U9" i="1"/>
  <c r="U40" i="1"/>
  <c r="T9" i="1"/>
  <c r="T40" i="1"/>
  <c r="S9" i="1"/>
  <c r="S40" i="1"/>
  <c r="R9" i="1"/>
  <c r="R40" i="1"/>
  <c r="Q9" i="1"/>
  <c r="P9" i="1"/>
  <c r="O9" i="1"/>
  <c r="N9" i="1"/>
  <c r="M9" i="1"/>
  <c r="J9" i="1"/>
  <c r="J40" i="1"/>
  <c r="I9" i="1"/>
  <c r="I42" i="1" s="1"/>
  <c r="G9" i="1"/>
  <c r="G40" i="1"/>
  <c r="R42" i="1" l="1"/>
  <c r="F42" i="1"/>
  <c r="P42" i="1"/>
  <c r="S42" i="1"/>
  <c r="J42" i="1"/>
  <c r="T42" i="1"/>
  <c r="C42" i="1"/>
  <c r="N42" i="1"/>
  <c r="E42" i="1"/>
  <c r="O42" i="1"/>
  <c r="V42" i="1"/>
  <c r="X42" i="1"/>
  <c r="G42" i="1"/>
  <c r="W42" i="1"/>
  <c r="Q42" i="1"/>
  <c r="U42" i="1"/>
  <c r="M42" i="1"/>
  <c r="D42" i="1"/>
  <c r="Y9" i="1"/>
  <c r="Y42" i="1" s="1"/>
</calcChain>
</file>

<file path=xl/sharedStrings.xml><?xml version="1.0" encoding="utf-8"?>
<sst xmlns="http://schemas.openxmlformats.org/spreadsheetml/2006/main" count="225" uniqueCount="99">
  <si>
    <t xml:space="preserve">Payroll:  </t>
  </si>
  <si>
    <t>Pay Period:</t>
  </si>
  <si>
    <t xml:space="preserve">Prepared by: </t>
  </si>
  <si>
    <t>Transfers</t>
  </si>
  <si>
    <t>Additional</t>
  </si>
  <si>
    <t>Adj. Total</t>
  </si>
  <si>
    <t>Pay Date</t>
  </si>
  <si>
    <t>Funds to Cover Overtime Costs:</t>
  </si>
  <si>
    <t>From</t>
  </si>
  <si>
    <t>To</t>
  </si>
  <si>
    <t>Amount</t>
  </si>
  <si>
    <t>Date</t>
  </si>
  <si>
    <t>TOTAL AMOUNT</t>
  </si>
  <si>
    <t>Scheduled OT Pending</t>
  </si>
  <si>
    <t>Total OT Paid YTD</t>
  </si>
  <si>
    <t>Remaining Balance of Budgeted Amount incl Adjs</t>
  </si>
  <si>
    <t>Administration</t>
  </si>
  <si>
    <t>Director</t>
  </si>
  <si>
    <t>Training</t>
  </si>
  <si>
    <t>APS</t>
  </si>
  <si>
    <t>CCW
(NJ EASE)</t>
  </si>
  <si>
    <t>Child Support Paternity (CSP)</t>
  </si>
  <si>
    <t>FSS</t>
  </si>
  <si>
    <t>FSS
Special
Response
(SRU)</t>
  </si>
  <si>
    <t>Fiscal</t>
  </si>
  <si>
    <t>Fraud
Recovery
Investigations
Unit (FIS-INV)</t>
  </si>
  <si>
    <t>Medical Assistance
Program
(MAP/MED)-
NJ Family Care</t>
  </si>
  <si>
    <t>Medical Assistance Program (MAP/MED)</t>
  </si>
  <si>
    <t>OSS</t>
  </si>
  <si>
    <t>PAS</t>
  </si>
  <si>
    <t>RES</t>
  </si>
  <si>
    <t>RSV</t>
  </si>
  <si>
    <t>SSS</t>
  </si>
  <si>
    <t xml:space="preserve">  WCM (WFNJ)</t>
  </si>
  <si>
    <t>Bassie</t>
  </si>
  <si>
    <t>Uberti</t>
  </si>
  <si>
    <t>Lassen/
Uberti</t>
  </si>
  <si>
    <t>Tritto</t>
  </si>
  <si>
    <t>SSH</t>
  </si>
  <si>
    <t>SHT</t>
  </si>
  <si>
    <t>Bauer
Lassen</t>
  </si>
  <si>
    <t xml:space="preserve">Bauer                     </t>
  </si>
  <si>
    <t>CAT EL 
State Funds</t>
  </si>
  <si>
    <t>Family Services Section (FSS)-              Combined Total: $45,000</t>
  </si>
  <si>
    <t>Combined Total:</t>
  </si>
  <si>
    <t>Early Periodic Screening &amp; Diagnosis</t>
  </si>
  <si>
    <t>SUMMARY OVERTIME FOR 2020</t>
  </si>
  <si>
    <t>01/01/20   BUDGETED</t>
  </si>
  <si>
    <t>Brown/
Decker</t>
  </si>
  <si>
    <t>Spier
Corsale</t>
  </si>
  <si>
    <t>Annaliese Luft</t>
  </si>
  <si>
    <t>MAP-Combined Total of $203,000</t>
  </si>
  <si>
    <t>Hagendoorn</t>
  </si>
  <si>
    <t>DCU/ IT/ Central Supply/File Rooms-Misc/Maint &amp; Security</t>
  </si>
  <si>
    <t>Isnardi                *DeFeo for File Rooms</t>
  </si>
  <si>
    <t>Directors</t>
  </si>
  <si>
    <t>K. Isnardi</t>
  </si>
  <si>
    <t>email from A. Decker</t>
  </si>
  <si>
    <t>MAP-Uberti/Lassen</t>
  </si>
  <si>
    <t>MAP- Tritto</t>
  </si>
  <si>
    <t>email from Tritto/M. Brown</t>
  </si>
  <si>
    <t>FSS:Hagendoorn</t>
  </si>
  <si>
    <t>SSH: Hagendoorn</t>
  </si>
  <si>
    <t>per conversation w/MB</t>
  </si>
  <si>
    <t>email from A. Decker on 10/20/2020</t>
  </si>
  <si>
    <t>COVID-19                   OVERTIME</t>
  </si>
  <si>
    <t>COVID-19 OVERTIME</t>
  </si>
  <si>
    <t>MEMO FROM &amp; MEMO #:</t>
  </si>
  <si>
    <t>AMOUNT:</t>
  </si>
  <si>
    <t>J. HAGENDOORN/JH-M-2020:085(P)</t>
  </si>
  <si>
    <t>1.)</t>
  </si>
  <si>
    <t>FSS: Hagendoorn</t>
  </si>
  <si>
    <t>per A. Decker 10/21/2020</t>
  </si>
  <si>
    <t>NOTES:</t>
  </si>
  <si>
    <t>2.)</t>
  </si>
  <si>
    <t>J. HAGENDOORN/JH-M-2020:084(P)</t>
  </si>
  <si>
    <t>CHAP-OT</t>
  </si>
  <si>
    <t>FIS-Uberti</t>
  </si>
  <si>
    <t>APS-Tritto</t>
  </si>
  <si>
    <t>per conversation w/ A. Decker on 11/2/2020</t>
  </si>
  <si>
    <t>Tritto-MAP</t>
  </si>
  <si>
    <t>MAP-JU</t>
  </si>
  <si>
    <t>Amount                                            CHAP</t>
  </si>
  <si>
    <t>Amount                                                        CHAP</t>
  </si>
  <si>
    <t>SSH-Hagendoorn</t>
  </si>
  <si>
    <t>FSS- Hagendoorn</t>
  </si>
  <si>
    <t>per conversation w/ A. Decker on 11/6/2020</t>
  </si>
  <si>
    <t>MAP-Lassen</t>
  </si>
  <si>
    <t>per email from J. Uberti on 11/17/2020</t>
  </si>
  <si>
    <t>CCW-Uberti</t>
  </si>
  <si>
    <t>per post-it that was on OT Memo from JU</t>
  </si>
  <si>
    <t>RES-Uberti</t>
  </si>
  <si>
    <t>per conversation w/ A. Decker on 11/24/2020</t>
  </si>
  <si>
    <t>per conversation w/A. Decker 12/18/20 djr (COVID designation change)</t>
  </si>
  <si>
    <t>per conversation w/J. Uberti 12/18/2020 (COVID designation change)</t>
  </si>
  <si>
    <t>ADM-Director</t>
  </si>
  <si>
    <t>Per D. Rankin on 12/23/2020, D. Rankin got verbal approval from M. Brown</t>
  </si>
  <si>
    <t>per D. Rankin on 12/29/2020, verbal approval from A. Decker</t>
  </si>
  <si>
    <t>12/10/2020 thru 12/23/2020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</si>
</sst>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&quot;$&quot;* #,##0_);_(&quot;$&quot;* \(#,##0\);_(&quot;$&quot;* &quot;-&quot;??_);_(@_)"/>
    <numFmt numFmtId="166" formatCode="&quot;$&quot;#,##0"/>
    <numFmt numFmtId="167" formatCode="mm/dd/yy;@"/>
  </numFmts>
  <fonts count="12" x14ac:knownFonts="1">
    <font>
      <sz val="12"/>
      <color theme="1"/>
      <name val="Tahoma"/>
      <family val="2"/>
    </font>
    <font>
      <sz val="12"/>
      <color theme="1"/>
      <name val="Tahoma"/>
      <family val="2"/>
    </font>
    <font>
      <sz val="10"/>
      <name val="Arial Narrow"/>
      <family val="2"/>
    </font>
    <font>
      <b/>
      <sz val="9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1"/>
      <color rgb="FFFF0000"/>
      <name val="Arial Narrow"/>
      <family val="2"/>
    </font>
    <font>
      <b/>
      <sz val="14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14" fontId="4" fillId="0" borderId="0" xfId="0" applyNumberFormat="1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6" fillId="0" borderId="0" xfId="1" applyNumberFormat="1" applyFont="1" applyFill="1"/>
    <xf numFmtId="0" fontId="6" fillId="0" borderId="0" xfId="0" applyFont="1"/>
    <xf numFmtId="3" fontId="4" fillId="0" borderId="0" xfId="1" applyNumberFormat="1" applyFont="1" applyFill="1"/>
    <xf numFmtId="14" fontId="6" fillId="0" borderId="0" xfId="0" applyNumberFormat="1" applyFont="1"/>
    <xf numFmtId="165" fontId="4" fillId="0" borderId="0" xfId="1" applyNumberFormat="1" applyFont="1" applyFill="1"/>
    <xf numFmtId="166" fontId="4" fillId="0" borderId="0" xfId="0" applyNumberFormat="1" applyFont="1"/>
    <xf numFmtId="167" fontId="4" fillId="0" borderId="0" xfId="0" applyNumberFormat="1" applyFont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right"/>
    </xf>
    <xf numFmtId="14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4" fillId="0" borderId="1" xfId="0" applyFont="1" applyBorder="1" applyAlignment="1">
      <alignment horizontal="right"/>
    </xf>
    <xf numFmtId="14" fontId="6" fillId="0" borderId="1" xfId="0" applyNumberFormat="1" applyFont="1" applyBorder="1"/>
    <xf numFmtId="0" fontId="4" fillId="2" borderId="0" xfId="0" applyFont="1" applyFill="1"/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14" fontId="4" fillId="2" borderId="1" xfId="0" applyNumberFormat="1" applyFont="1" applyFill="1" applyBorder="1"/>
    <xf numFmtId="0" fontId="2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164" fontId="4" fillId="2" borderId="1" xfId="0" applyNumberFormat="1" applyFont="1" applyFill="1" applyBorder="1"/>
    <xf numFmtId="0" fontId="4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 wrapText="1"/>
    </xf>
    <xf numFmtId="166" fontId="2" fillId="2" borderId="3" xfId="0" applyNumberFormat="1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4" fillId="4" borderId="0" xfId="0" applyFont="1" applyFill="1"/>
    <xf numFmtId="14" fontId="6" fillId="2" borderId="1" xfId="0" applyNumberFormat="1" applyFont="1" applyFill="1" applyBorder="1" applyAlignment="1">
      <alignment horizontal="right"/>
    </xf>
    <xf numFmtId="49" fontId="3" fillId="0" borderId="4" xfId="0" applyNumberFormat="1" applyFont="1" applyBorder="1" applyAlignment="1">
      <alignment horizontal="center" vertical="top" wrapText="1"/>
    </xf>
    <xf numFmtId="4" fontId="4" fillId="0" borderId="0" xfId="1" applyNumberFormat="1" applyFont="1" applyFill="1"/>
    <xf numFmtId="4" fontId="4" fillId="4" borderId="0" xfId="1" applyNumberFormat="1" applyFont="1" applyFill="1"/>
    <xf numFmtId="17" fontId="4" fillId="0" borderId="0" xfId="0" applyNumberFormat="1" applyFont="1" applyAlignment="1">
      <alignment horizontal="right"/>
    </xf>
    <xf numFmtId="17" fontId="4" fillId="0" borderId="0" xfId="0" applyNumberFormat="1" applyFont="1"/>
    <xf numFmtId="49" fontId="8" fillId="5" borderId="4" xfId="0" applyNumberFormat="1" applyFont="1" applyFill="1" applyBorder="1" applyAlignment="1">
      <alignment horizontal="center" vertical="top" wrapText="1"/>
    </xf>
    <xf numFmtId="49" fontId="2" fillId="5" borderId="4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4" fontId="6" fillId="0" borderId="0" xfId="1" applyNumberFormat="1" applyFont="1" applyFill="1" applyAlignment="1">
      <alignment horizontal="right"/>
    </xf>
    <xf numFmtId="4" fontId="6" fillId="0" borderId="0" xfId="1" applyNumberFormat="1" applyFont="1" applyFill="1" applyAlignment="1">
      <alignment horizontal="right" wrapText="1"/>
    </xf>
    <xf numFmtId="4" fontId="6" fillId="5" borderId="0" xfId="1" applyNumberFormat="1" applyFont="1" applyFill="1" applyAlignment="1">
      <alignment horizontal="right"/>
    </xf>
    <xf numFmtId="0" fontId="2" fillId="2" borderId="2" xfId="0" applyFont="1" applyFill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4" fontId="10" fillId="0" borderId="0" xfId="1" applyFont="1" applyFill="1"/>
    <xf numFmtId="167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horizontal="left"/>
    </xf>
    <xf numFmtId="44" fontId="4" fillId="0" borderId="0" xfId="1" applyFont="1" applyFill="1" applyAlignment="1"/>
    <xf numFmtId="43" fontId="4" fillId="4" borderId="0" xfId="2" applyFont="1" applyFill="1"/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8" fontId="4" fillId="0" borderId="0" xfId="0" applyNumberFormat="1" applyFont="1" applyAlignment="1">
      <alignment horizontal="left"/>
    </xf>
    <xf numFmtId="2" fontId="4" fillId="0" borderId="0" xfId="0" applyNumberFormat="1" applyFont="1"/>
    <xf numFmtId="4" fontId="4" fillId="6" borderId="0" xfId="1" applyNumberFormat="1" applyFont="1" applyFill="1"/>
    <xf numFmtId="0" fontId="4" fillId="6" borderId="0" xfId="0" applyFont="1" applyFill="1"/>
    <xf numFmtId="0" fontId="4" fillId="6" borderId="1" xfId="0" applyFont="1" applyFill="1" applyBorder="1" applyAlignment="1">
      <alignment horizontal="right"/>
    </xf>
    <xf numFmtId="14" fontId="6" fillId="6" borderId="1" xfId="0" applyNumberFormat="1" applyFont="1" applyFill="1" applyBorder="1"/>
    <xf numFmtId="166" fontId="4" fillId="0" borderId="0" xfId="0" applyNumberFormat="1" applyFont="1" applyAlignment="1">
      <alignment horizontal="left"/>
    </xf>
    <xf numFmtId="14" fontId="4" fillId="2" borderId="1" xfId="0" applyNumberFormat="1" applyFont="1" applyFill="1" applyBorder="1"/>
    <xf numFmtId="0" fontId="7" fillId="4" borderId="0" xfId="0" applyFont="1" applyFill="1" applyAlignment="1">
      <alignment vertical="top" wrapText="1"/>
    </xf>
    <xf numFmtId="0" fontId="4" fillId="2" borderId="1" xfId="0" applyFont="1" applyFill="1" applyBorder="1"/>
    <xf numFmtId="14" fontId="6" fillId="0" borderId="0" xfId="0" applyNumberFormat="1" applyFont="1" applyAlignment="1">
      <alignment horizontal="left" wrapText="1"/>
    </xf>
    <xf numFmtId="166" fontId="6" fillId="0" borderId="0" xfId="0" applyNumberFormat="1" applyFont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8" fontId="0" fillId="0" borderId="0" xfId="1" applyNumberFormat="1" applyFont="1" applyAlignment="1">
      <alignment horizontal="center"/>
    </xf>
    <xf numFmtId="0" fontId="0" fillId="0" borderId="0" xfId="1" applyNumberFormat="1" applyFont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Z55"/>
  <sheetViews>
    <sheetView tabSelected="1" view="pageBreakPreview" zoomScale="90" zoomScaleNormal="200" zoomScaleSheetLayoutView="90" workbookViewId="0">
      <pane xSplit="5" ySplit="10" topLeftCell="F29" activePane="bottomRight" state="frozen"/>
      <selection pane="topRight" activeCell="G1" sqref="G1"/>
      <selection pane="bottomLeft" activeCell="A11" sqref="A11"/>
      <selection pane="bottomRight" activeCell="N7" sqref="N7"/>
    </sheetView>
  </sheetViews>
  <sheetFormatPr defaultColWidth="8.88671875" defaultRowHeight="16.5" x14ac:dyDescent="0.3"/>
  <cols>
    <col min="1" max="1" width="2.77734375" style="2" customWidth="1"/>
    <col min="2" max="2" width="10.44140625" style="3" customWidth="1"/>
    <col min="3" max="3" width="7.6640625" style="3" customWidth="1"/>
    <col min="4" max="4" width="7" style="3" customWidth="1"/>
    <col min="5" max="5" width="9.88671875" style="3" customWidth="1"/>
    <col min="6" max="6" width="9.5546875" style="3" bestFit="1" customWidth="1"/>
    <col min="7" max="7" width="6.88671875" style="3" customWidth="1"/>
    <col min="8" max="8" width="8.21875" style="3" customWidth="1"/>
    <col min="9" max="9" width="7" style="3" bestFit="1" customWidth="1"/>
    <col min="10" max="10" width="6.21875" style="3" bestFit="1" customWidth="1"/>
    <col min="11" max="11" width="8.21875" style="3" bestFit="1" customWidth="1"/>
    <col min="12" max="12" width="6.88671875" style="3" bestFit="1" customWidth="1"/>
    <col min="13" max="13" width="7.88671875" style="3" customWidth="1"/>
    <col min="14" max="14" width="8.21875" style="3" bestFit="1" customWidth="1"/>
    <col min="15" max="15" width="12.109375" style="3" bestFit="1" customWidth="1"/>
    <col min="16" max="16" width="11.88671875" style="3" customWidth="1"/>
    <col min="17" max="20" width="5" style="3" bestFit="1" customWidth="1"/>
    <col min="21" max="21" width="6.109375" style="3" customWidth="1"/>
    <col min="22" max="22" width="7.6640625" style="3" customWidth="1"/>
    <col min="23" max="23" width="6.77734375" style="3" customWidth="1"/>
    <col min="24" max="24" width="8.21875" style="3" customWidth="1"/>
    <col min="25" max="25" width="8.44140625" style="3" customWidth="1"/>
    <col min="26" max="26" width="10.44140625" style="3" customWidth="1"/>
    <col min="27" max="16384" width="8.88671875" style="3"/>
  </cols>
  <sheetData>
    <row r="1" spans="1:26" ht="26.25" customHeight="1" x14ac:dyDescent="0.3">
      <c r="A1" s="17"/>
      <c r="B1" s="18" t="s">
        <v>46</v>
      </c>
      <c r="C1" s="18"/>
      <c r="D1" s="18"/>
      <c r="E1" s="18"/>
      <c r="F1" s="18"/>
      <c r="G1" s="18"/>
      <c r="H1" s="18"/>
      <c r="I1" s="18"/>
      <c r="J1" s="18"/>
      <c r="L1" s="19" t="s">
        <v>0</v>
      </c>
      <c r="M1" s="48">
        <v>44196</v>
      </c>
      <c r="N1" s="28"/>
      <c r="O1" s="26" t="s">
        <v>1</v>
      </c>
      <c r="P1" s="87" t="s">
        <v>98</v>
      </c>
      <c r="Q1" s="87"/>
      <c r="R1" s="87"/>
      <c r="S1" s="87"/>
      <c r="T1" s="27"/>
      <c r="U1" s="26" t="s">
        <v>2</v>
      </c>
      <c r="V1" s="85" t="s">
        <v>50</v>
      </c>
      <c r="W1" s="85"/>
      <c r="X1" s="85"/>
      <c r="Y1" s="85"/>
      <c r="Z1" s="29"/>
    </row>
    <row r="2" spans="1:26" ht="5.25" customHeight="1" x14ac:dyDescent="0.3">
      <c r="A2" s="17"/>
      <c r="B2" s="18"/>
      <c r="C2" s="30"/>
      <c r="D2" s="30"/>
      <c r="E2" s="30"/>
      <c r="F2" s="30"/>
      <c r="G2" s="30"/>
      <c r="H2" s="18"/>
      <c r="I2" s="18"/>
      <c r="J2" s="18"/>
      <c r="K2" s="19"/>
      <c r="L2" s="19"/>
      <c r="M2" s="19"/>
      <c r="N2" s="20"/>
      <c r="O2" s="22"/>
      <c r="P2" s="25"/>
      <c r="Q2" s="25"/>
      <c r="R2" s="25"/>
      <c r="S2" s="25"/>
      <c r="T2" s="21"/>
      <c r="U2" s="19"/>
      <c r="V2" s="20"/>
      <c r="W2" s="20"/>
      <c r="X2" s="20"/>
      <c r="Y2" s="20"/>
      <c r="Z2" s="20"/>
    </row>
    <row r="3" spans="1:26" s="25" customFormat="1" ht="43.5" customHeight="1" x14ac:dyDescent="0.3">
      <c r="A3" s="17"/>
      <c r="C3" s="60" t="s">
        <v>16</v>
      </c>
      <c r="D3" s="43"/>
      <c r="E3" s="65"/>
      <c r="F3" s="43" t="s">
        <v>44</v>
      </c>
      <c r="G3" s="45">
        <f>C6+E6+D6+F6</f>
        <v>60000</v>
      </c>
      <c r="H3" s="29"/>
      <c r="I3" s="31"/>
      <c r="J3" s="32"/>
      <c r="K3" s="28"/>
      <c r="L3" s="28"/>
      <c r="M3" s="92" t="s">
        <v>43</v>
      </c>
      <c r="N3" s="93"/>
      <c r="O3" s="32"/>
      <c r="P3" s="90" t="s">
        <v>51</v>
      </c>
      <c r="Q3" s="91"/>
      <c r="R3" s="28"/>
      <c r="S3" s="28"/>
      <c r="T3" s="28"/>
      <c r="U3" s="28"/>
      <c r="V3" s="29"/>
      <c r="W3" s="28"/>
      <c r="X3" s="28"/>
      <c r="Y3" s="28"/>
      <c r="Z3" s="33"/>
    </row>
    <row r="4" spans="1:26" s="34" customFormat="1" ht="65.45" customHeight="1" x14ac:dyDescent="0.2">
      <c r="A4" s="37"/>
      <c r="B4" s="38"/>
      <c r="C4" s="44" t="s">
        <v>17</v>
      </c>
      <c r="D4" s="61" t="s">
        <v>24</v>
      </c>
      <c r="E4" s="67" t="s">
        <v>53</v>
      </c>
      <c r="F4" s="63" t="s">
        <v>18</v>
      </c>
      <c r="G4" s="41" t="s">
        <v>19</v>
      </c>
      <c r="H4" s="39" t="s">
        <v>42</v>
      </c>
      <c r="I4" s="41" t="s">
        <v>20</v>
      </c>
      <c r="J4" s="41" t="s">
        <v>21</v>
      </c>
      <c r="K4" s="54" t="s">
        <v>45</v>
      </c>
      <c r="L4" s="41" t="s">
        <v>22</v>
      </c>
      <c r="M4" s="41" t="s">
        <v>23</v>
      </c>
      <c r="N4" s="49" t="s">
        <v>25</v>
      </c>
      <c r="O4" s="41" t="s">
        <v>26</v>
      </c>
      <c r="P4" s="41" t="s">
        <v>27</v>
      </c>
      <c r="Q4" s="41" t="s">
        <v>28</v>
      </c>
      <c r="R4" s="41" t="s">
        <v>29</v>
      </c>
      <c r="S4" s="41" t="s">
        <v>30</v>
      </c>
      <c r="T4" s="41" t="s">
        <v>31</v>
      </c>
      <c r="U4" s="41" t="s">
        <v>39</v>
      </c>
      <c r="V4" s="41" t="s">
        <v>38</v>
      </c>
      <c r="W4" s="41" t="s">
        <v>32</v>
      </c>
      <c r="X4" s="42" t="s">
        <v>33</v>
      </c>
      <c r="Y4" s="35"/>
      <c r="Z4" s="76" t="s">
        <v>65</v>
      </c>
    </row>
    <row r="5" spans="1:26" s="34" customFormat="1" ht="36.75" customHeight="1" x14ac:dyDescent="0.2">
      <c r="A5" s="37"/>
      <c r="B5" s="36"/>
      <c r="C5" s="42"/>
      <c r="D5" s="62" t="s">
        <v>48</v>
      </c>
      <c r="E5" s="66" t="s">
        <v>54</v>
      </c>
      <c r="F5" s="64" t="s">
        <v>34</v>
      </c>
      <c r="G5" s="42" t="s">
        <v>37</v>
      </c>
      <c r="H5" s="40" t="s">
        <v>41</v>
      </c>
      <c r="I5" s="42" t="s">
        <v>35</v>
      </c>
      <c r="J5" s="42" t="s">
        <v>49</v>
      </c>
      <c r="K5" s="55" t="s">
        <v>35</v>
      </c>
      <c r="L5" s="42" t="s">
        <v>40</v>
      </c>
      <c r="M5" s="42" t="s">
        <v>52</v>
      </c>
      <c r="N5" s="42" t="s">
        <v>35</v>
      </c>
      <c r="O5" s="42" t="s">
        <v>36</v>
      </c>
      <c r="P5" s="42" t="s">
        <v>37</v>
      </c>
      <c r="Q5" s="42" t="s">
        <v>37</v>
      </c>
      <c r="R5" s="42" t="s">
        <v>37</v>
      </c>
      <c r="S5" s="42" t="s">
        <v>35</v>
      </c>
      <c r="T5" s="42" t="s">
        <v>37</v>
      </c>
      <c r="U5" s="42" t="s">
        <v>37</v>
      </c>
      <c r="V5" s="42" t="s">
        <v>52</v>
      </c>
      <c r="W5" s="42" t="s">
        <v>37</v>
      </c>
      <c r="X5" s="42" t="s">
        <v>52</v>
      </c>
      <c r="Y5" s="35" t="s">
        <v>12</v>
      </c>
    </row>
    <row r="6" spans="1:26" s="2" customFormat="1" ht="35.25" customHeight="1" x14ac:dyDescent="0.3">
      <c r="A6" s="6"/>
      <c r="B6" s="1" t="s">
        <v>47</v>
      </c>
      <c r="C6" s="57">
        <v>20000</v>
      </c>
      <c r="D6" s="57">
        <v>3500</v>
      </c>
      <c r="E6" s="58">
        <v>35500</v>
      </c>
      <c r="F6" s="57">
        <v>1000</v>
      </c>
      <c r="G6" s="58">
        <v>1500</v>
      </c>
      <c r="H6" s="58">
        <v>0</v>
      </c>
      <c r="I6" s="58">
        <v>3000</v>
      </c>
      <c r="J6" s="58">
        <v>7500</v>
      </c>
      <c r="K6" s="58">
        <v>0</v>
      </c>
      <c r="L6" s="58">
        <v>2000</v>
      </c>
      <c r="M6" s="58">
        <v>40485</v>
      </c>
      <c r="N6" s="58">
        <v>130000</v>
      </c>
      <c r="O6" s="58">
        <v>180000</v>
      </c>
      <c r="P6" s="58">
        <v>23000</v>
      </c>
      <c r="Q6" s="58">
        <v>300</v>
      </c>
      <c r="R6" s="58">
        <v>100</v>
      </c>
      <c r="S6" s="59">
        <v>0</v>
      </c>
      <c r="T6" s="58">
        <v>100</v>
      </c>
      <c r="U6" s="57">
        <v>50</v>
      </c>
      <c r="V6" s="57">
        <v>100</v>
      </c>
      <c r="W6" s="58">
        <v>1500</v>
      </c>
      <c r="X6" s="58">
        <v>3000</v>
      </c>
      <c r="Y6" s="58">
        <f>SUM(C6:X6)</f>
        <v>452635</v>
      </c>
    </row>
    <row r="7" spans="1:26" s="2" customFormat="1" ht="24.95" customHeight="1" x14ac:dyDescent="0.3">
      <c r="B7" s="8" t="s">
        <v>3</v>
      </c>
      <c r="C7" s="57">
        <v>-16821.79</v>
      </c>
      <c r="D7" s="57">
        <v>0</v>
      </c>
      <c r="E7" s="57">
        <v>0</v>
      </c>
      <c r="F7" s="57">
        <v>0</v>
      </c>
      <c r="G7" s="57">
        <v>0</v>
      </c>
      <c r="H7" s="57">
        <v>0</v>
      </c>
      <c r="I7" s="57">
        <v>0</v>
      </c>
      <c r="J7" s="57">
        <v>0</v>
      </c>
      <c r="K7" s="57">
        <v>0</v>
      </c>
      <c r="L7" s="57">
        <v>0</v>
      </c>
      <c r="M7" s="57">
        <v>-7384.77</v>
      </c>
      <c r="N7" s="57">
        <v>-12209.02</v>
      </c>
      <c r="O7" s="57">
        <v>-6789.47</v>
      </c>
      <c r="P7" s="57">
        <v>0</v>
      </c>
      <c r="Q7" s="57">
        <v>0</v>
      </c>
      <c r="R7" s="57">
        <v>0</v>
      </c>
      <c r="S7" s="57">
        <v>0</v>
      </c>
      <c r="T7" s="57">
        <v>0</v>
      </c>
      <c r="U7" s="57">
        <v>0</v>
      </c>
      <c r="V7" s="57">
        <v>0</v>
      </c>
      <c r="W7" s="57">
        <v>0</v>
      </c>
      <c r="X7" s="57">
        <v>0</v>
      </c>
      <c r="Y7" s="57">
        <f>SUM(C7:X7)</f>
        <v>-43205.05</v>
      </c>
    </row>
    <row r="8" spans="1:26" s="2" customFormat="1" ht="24.95" customHeight="1" x14ac:dyDescent="0.3">
      <c r="B8" s="8" t="s">
        <v>4</v>
      </c>
      <c r="C8" s="57">
        <v>0</v>
      </c>
      <c r="D8" s="57">
        <v>0</v>
      </c>
      <c r="E8" s="57">
        <v>16821.79</v>
      </c>
      <c r="F8" s="57">
        <v>0</v>
      </c>
      <c r="G8" s="57">
        <v>1085.53</v>
      </c>
      <c r="H8" s="57">
        <v>495768</v>
      </c>
      <c r="I8" s="57">
        <v>1266.06</v>
      </c>
      <c r="J8" s="57">
        <v>0</v>
      </c>
      <c r="K8" s="57">
        <v>0</v>
      </c>
      <c r="L8" s="57">
        <v>0</v>
      </c>
      <c r="M8" s="57">
        <v>0</v>
      </c>
      <c r="N8" s="57">
        <v>0</v>
      </c>
      <c r="O8" s="57">
        <v>6751.07</v>
      </c>
      <c r="P8" s="57">
        <f>6789.47+3106.36</f>
        <v>9895.83</v>
      </c>
      <c r="Q8" s="57">
        <v>0</v>
      </c>
      <c r="R8" s="57">
        <v>0</v>
      </c>
      <c r="S8" s="57">
        <v>229.68</v>
      </c>
      <c r="T8" s="57">
        <v>0</v>
      </c>
      <c r="U8" s="57">
        <v>0</v>
      </c>
      <c r="V8" s="57">
        <v>7155.09</v>
      </c>
      <c r="W8" s="57">
        <v>0</v>
      </c>
      <c r="X8" s="57">
        <v>0</v>
      </c>
      <c r="Y8" s="57">
        <f>SUM(C8:X8)</f>
        <v>538973.05000000005</v>
      </c>
    </row>
    <row r="9" spans="1:26" s="2" customFormat="1" ht="24.95" customHeight="1" x14ac:dyDescent="0.3">
      <c r="B9" s="7" t="s">
        <v>5</v>
      </c>
      <c r="C9" s="57">
        <f t="shared" ref="C9:F9" si="0">SUM(C6:C8)</f>
        <v>3178.2099999999991</v>
      </c>
      <c r="D9" s="57">
        <f>SUM(D6:D8)</f>
        <v>3500</v>
      </c>
      <c r="E9" s="57">
        <f t="shared" si="0"/>
        <v>52321.79</v>
      </c>
      <c r="F9" s="57">
        <f t="shared" si="0"/>
        <v>1000</v>
      </c>
      <c r="G9" s="57">
        <f t="shared" ref="G9:Y9" si="1">SUM(G6:G8)</f>
        <v>2585.5299999999997</v>
      </c>
      <c r="H9" s="57">
        <f>SUM(H6:H8)</f>
        <v>495768</v>
      </c>
      <c r="I9" s="57">
        <f t="shared" si="1"/>
        <v>4266.0599999999995</v>
      </c>
      <c r="J9" s="57">
        <f t="shared" si="1"/>
        <v>7500</v>
      </c>
      <c r="K9" s="57">
        <f t="shared" si="1"/>
        <v>0</v>
      </c>
      <c r="L9" s="57">
        <f t="shared" si="1"/>
        <v>2000</v>
      </c>
      <c r="M9" s="57">
        <f t="shared" si="1"/>
        <v>33100.229999999996</v>
      </c>
      <c r="N9" s="57">
        <f t="shared" si="1"/>
        <v>117790.98</v>
      </c>
      <c r="O9" s="57">
        <f t="shared" si="1"/>
        <v>179961.60000000001</v>
      </c>
      <c r="P9" s="57">
        <f t="shared" si="1"/>
        <v>32895.83</v>
      </c>
      <c r="Q9" s="57">
        <f t="shared" si="1"/>
        <v>300</v>
      </c>
      <c r="R9" s="57">
        <f t="shared" si="1"/>
        <v>100</v>
      </c>
      <c r="S9" s="57">
        <f t="shared" si="1"/>
        <v>229.68</v>
      </c>
      <c r="T9" s="57">
        <f t="shared" si="1"/>
        <v>100</v>
      </c>
      <c r="U9" s="57">
        <f t="shared" si="1"/>
        <v>50</v>
      </c>
      <c r="V9" s="57">
        <f t="shared" si="1"/>
        <v>7255.09</v>
      </c>
      <c r="W9" s="57">
        <f t="shared" si="1"/>
        <v>1500</v>
      </c>
      <c r="X9" s="57">
        <f t="shared" si="1"/>
        <v>3000</v>
      </c>
      <c r="Y9" s="57">
        <f t="shared" si="1"/>
        <v>948403</v>
      </c>
    </row>
    <row r="10" spans="1:26" ht="15.75" customHeight="1" x14ac:dyDescent="0.3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6" ht="24.95" customHeight="1" x14ac:dyDescent="0.3">
      <c r="B11" s="46" t="s">
        <v>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6" ht="24.95" customHeight="1" x14ac:dyDescent="0.3">
      <c r="A12" s="2">
        <v>1</v>
      </c>
      <c r="B12" s="13">
        <v>43833</v>
      </c>
      <c r="C12" s="50">
        <v>0</v>
      </c>
      <c r="D12" s="50">
        <v>0</v>
      </c>
      <c r="E12" s="50">
        <v>1973.59</v>
      </c>
      <c r="F12" s="50">
        <v>0</v>
      </c>
      <c r="G12" s="50">
        <v>0</v>
      </c>
      <c r="H12" s="50">
        <v>5.64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v>0</v>
      </c>
      <c r="O12" s="50">
        <v>0</v>
      </c>
      <c r="P12" s="50">
        <v>0</v>
      </c>
      <c r="Q12" s="50">
        <v>0</v>
      </c>
      <c r="R12" s="50">
        <v>0</v>
      </c>
      <c r="S12" s="50">
        <v>0</v>
      </c>
      <c r="T12" s="50">
        <v>0</v>
      </c>
      <c r="U12" s="50">
        <v>0</v>
      </c>
      <c r="V12" s="50">
        <v>0</v>
      </c>
      <c r="W12" s="50">
        <v>0</v>
      </c>
      <c r="X12" s="50">
        <v>0</v>
      </c>
      <c r="Y12" s="50">
        <f t="shared" ref="Y12:Y31" si="2">SUM(C12:X12)</f>
        <v>1979.23</v>
      </c>
    </row>
    <row r="13" spans="1:26" ht="24.95" customHeight="1" x14ac:dyDescent="0.3">
      <c r="A13" s="2">
        <v>2</v>
      </c>
      <c r="B13" s="13">
        <v>43847</v>
      </c>
      <c r="C13" s="50">
        <v>0</v>
      </c>
      <c r="D13" s="50">
        <v>0</v>
      </c>
      <c r="E13" s="50">
        <v>22.22</v>
      </c>
      <c r="F13" s="50">
        <v>0</v>
      </c>
      <c r="G13" s="50">
        <v>0</v>
      </c>
      <c r="H13" s="50">
        <v>41.72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50">
        <v>0</v>
      </c>
      <c r="Q13" s="50">
        <v>0</v>
      </c>
      <c r="R13" s="50">
        <v>0</v>
      </c>
      <c r="S13" s="50">
        <v>0</v>
      </c>
      <c r="T13" s="50">
        <v>0</v>
      </c>
      <c r="U13" s="50">
        <v>0</v>
      </c>
      <c r="V13" s="50">
        <v>0</v>
      </c>
      <c r="W13" s="50">
        <v>0</v>
      </c>
      <c r="X13" s="50">
        <v>0</v>
      </c>
      <c r="Y13" s="50">
        <f t="shared" si="2"/>
        <v>63.94</v>
      </c>
    </row>
    <row r="14" spans="1:26" ht="24.95" customHeight="1" x14ac:dyDescent="0.3">
      <c r="A14" s="2">
        <v>3</v>
      </c>
      <c r="B14" s="13">
        <v>43861</v>
      </c>
      <c r="C14" s="50">
        <v>38.299999999999997</v>
      </c>
      <c r="D14" s="50">
        <v>0</v>
      </c>
      <c r="E14" s="50">
        <v>2963.59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2921.53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0</v>
      </c>
      <c r="W14" s="50">
        <v>0</v>
      </c>
      <c r="X14" s="50">
        <v>0</v>
      </c>
      <c r="Y14" s="50">
        <f t="shared" si="2"/>
        <v>5923.42</v>
      </c>
    </row>
    <row r="15" spans="1:26" ht="24.95" customHeight="1" x14ac:dyDescent="0.3">
      <c r="A15" s="2">
        <v>4</v>
      </c>
      <c r="B15" s="13">
        <v>43875</v>
      </c>
      <c r="C15" s="50">
        <v>90.35</v>
      </c>
      <c r="D15" s="50">
        <v>0</v>
      </c>
      <c r="E15" s="50">
        <v>2023.82</v>
      </c>
      <c r="F15" s="50">
        <v>0</v>
      </c>
      <c r="G15" s="50">
        <v>0</v>
      </c>
      <c r="H15" s="50">
        <v>7425.94</v>
      </c>
      <c r="I15" s="50">
        <v>0</v>
      </c>
      <c r="J15" s="50">
        <v>0</v>
      </c>
      <c r="K15" s="50">
        <v>0</v>
      </c>
      <c r="L15" s="50">
        <v>20.85</v>
      </c>
      <c r="M15" s="50">
        <v>111.11</v>
      </c>
      <c r="N15" s="50">
        <v>0</v>
      </c>
      <c r="O15" s="50">
        <v>4801.6499999999996</v>
      </c>
      <c r="P15" s="50">
        <v>0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253.29</v>
      </c>
      <c r="Y15" s="50">
        <f t="shared" si="2"/>
        <v>14727.010000000002</v>
      </c>
    </row>
    <row r="16" spans="1:26" ht="24.95" customHeight="1" x14ac:dyDescent="0.3">
      <c r="A16" s="2">
        <v>5</v>
      </c>
      <c r="B16" s="13">
        <v>43889</v>
      </c>
      <c r="C16" s="50">
        <v>0</v>
      </c>
      <c r="D16" s="50">
        <v>0</v>
      </c>
      <c r="E16" s="50">
        <v>1101.78</v>
      </c>
      <c r="F16" s="50">
        <v>0</v>
      </c>
      <c r="G16" s="50">
        <v>0</v>
      </c>
      <c r="H16" s="50">
        <v>27745.31</v>
      </c>
      <c r="I16" s="50">
        <v>0</v>
      </c>
      <c r="J16" s="50">
        <v>0</v>
      </c>
      <c r="K16" s="50">
        <v>0</v>
      </c>
      <c r="L16" s="50">
        <v>22.73</v>
      </c>
      <c r="M16" s="50">
        <v>0</v>
      </c>
      <c r="N16" s="50">
        <v>0</v>
      </c>
      <c r="O16" s="50">
        <v>0</v>
      </c>
      <c r="P16" s="50">
        <v>2236.1999999999998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8.42</v>
      </c>
      <c r="Y16" s="50">
        <f t="shared" si="2"/>
        <v>31114.44</v>
      </c>
    </row>
    <row r="17" spans="1:26" ht="24.95" customHeight="1" x14ac:dyDescent="0.3">
      <c r="A17" s="2">
        <v>6</v>
      </c>
      <c r="B17" s="13">
        <v>43903</v>
      </c>
      <c r="C17" s="50">
        <v>34.76</v>
      </c>
      <c r="D17" s="50">
        <v>0</v>
      </c>
      <c r="E17" s="50">
        <v>941.06</v>
      </c>
      <c r="F17" s="50">
        <v>0</v>
      </c>
      <c r="G17" s="50">
        <v>0</v>
      </c>
      <c r="H17" s="50">
        <v>7286.03</v>
      </c>
      <c r="I17" s="50">
        <v>784.07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7327.25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0</v>
      </c>
      <c r="X17" s="50">
        <v>0</v>
      </c>
      <c r="Y17" s="50">
        <f t="shared" si="2"/>
        <v>16373.17</v>
      </c>
    </row>
    <row r="18" spans="1:26" ht="24.95" customHeight="1" x14ac:dyDescent="0.3">
      <c r="A18" s="2">
        <v>7</v>
      </c>
      <c r="B18" s="13">
        <v>43917</v>
      </c>
      <c r="C18" s="50">
        <v>160.1</v>
      </c>
      <c r="D18" s="50">
        <v>0</v>
      </c>
      <c r="E18" s="50">
        <v>2070.63</v>
      </c>
      <c r="F18" s="50">
        <v>0</v>
      </c>
      <c r="G18" s="50">
        <v>0</v>
      </c>
      <c r="H18" s="50">
        <v>31560.12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0</v>
      </c>
      <c r="O18" s="50">
        <v>6756.51</v>
      </c>
      <c r="P18" s="50">
        <v>946.37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f t="shared" si="2"/>
        <v>41493.730000000003</v>
      </c>
    </row>
    <row r="19" spans="1:26" ht="24.95" customHeight="1" x14ac:dyDescent="0.3">
      <c r="A19" s="2">
        <v>8</v>
      </c>
      <c r="B19" s="13">
        <v>43931</v>
      </c>
      <c r="C19" s="50">
        <v>141.62</v>
      </c>
      <c r="D19" s="50">
        <v>0</v>
      </c>
      <c r="E19" s="50">
        <v>128.97</v>
      </c>
      <c r="F19" s="50">
        <v>0</v>
      </c>
      <c r="G19" s="50">
        <v>0</v>
      </c>
      <c r="H19" s="50">
        <v>1903.37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7042.33</v>
      </c>
      <c r="P19" s="50">
        <v>702.42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f t="shared" si="2"/>
        <v>9918.7100000000009</v>
      </c>
    </row>
    <row r="20" spans="1:26" ht="24.95" customHeight="1" x14ac:dyDescent="0.3">
      <c r="A20" s="2">
        <v>9</v>
      </c>
      <c r="B20" s="13">
        <v>43945</v>
      </c>
      <c r="C20" s="50">
        <v>0</v>
      </c>
      <c r="D20" s="50">
        <v>0</v>
      </c>
      <c r="E20" s="50">
        <v>1018.81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f t="shared" si="2"/>
        <v>1018.81</v>
      </c>
    </row>
    <row r="21" spans="1:26" ht="24.95" customHeight="1" x14ac:dyDescent="0.3">
      <c r="A21" s="2">
        <v>10</v>
      </c>
      <c r="B21" s="13">
        <v>43959</v>
      </c>
      <c r="C21" s="50">
        <v>24.68</v>
      </c>
      <c r="D21" s="50">
        <v>0</v>
      </c>
      <c r="E21" s="50">
        <v>3021.45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f t="shared" si="2"/>
        <v>3046.1299999999997</v>
      </c>
    </row>
    <row r="22" spans="1:26" ht="24.95" customHeight="1" x14ac:dyDescent="0.3">
      <c r="A22" s="2">
        <v>11</v>
      </c>
      <c r="B22" s="13">
        <v>43973</v>
      </c>
      <c r="C22" s="50">
        <v>0</v>
      </c>
      <c r="D22" s="50">
        <v>0</v>
      </c>
      <c r="E22" s="50">
        <v>2206.2800000000002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f t="shared" si="2"/>
        <v>2206.2800000000002</v>
      </c>
    </row>
    <row r="23" spans="1:26" ht="24.95" customHeight="1" x14ac:dyDescent="0.3">
      <c r="A23" s="2">
        <v>12</v>
      </c>
      <c r="B23" s="13">
        <v>43987</v>
      </c>
      <c r="C23" s="50">
        <v>0</v>
      </c>
      <c r="D23" s="50">
        <v>0</v>
      </c>
      <c r="E23" s="50">
        <v>258.20999999999998</v>
      </c>
      <c r="F23" s="50">
        <v>0</v>
      </c>
      <c r="G23" s="50">
        <v>0</v>
      </c>
      <c r="H23" s="50">
        <v>298.8</v>
      </c>
      <c r="I23" s="50">
        <v>0</v>
      </c>
      <c r="J23" s="50">
        <v>0</v>
      </c>
      <c r="K23" s="50">
        <v>0</v>
      </c>
      <c r="L23" s="50">
        <v>0</v>
      </c>
      <c r="M23" s="50">
        <v>48.49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f t="shared" si="2"/>
        <v>605.5</v>
      </c>
    </row>
    <row r="24" spans="1:26" ht="24.95" customHeight="1" x14ac:dyDescent="0.3">
      <c r="A24" s="2">
        <v>13</v>
      </c>
      <c r="B24" s="13">
        <v>44001</v>
      </c>
      <c r="C24" s="50">
        <v>0</v>
      </c>
      <c r="D24" s="50">
        <v>0</v>
      </c>
      <c r="E24" s="50">
        <v>1176.3699999999999</v>
      </c>
      <c r="F24" s="50">
        <v>0</v>
      </c>
      <c r="G24" s="50">
        <v>49.16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f t="shared" si="2"/>
        <v>1225.53</v>
      </c>
    </row>
    <row r="25" spans="1:26" ht="24.95" customHeight="1" x14ac:dyDescent="0.3">
      <c r="A25" s="2">
        <v>14</v>
      </c>
      <c r="B25" s="13">
        <v>44015</v>
      </c>
      <c r="C25" s="50">
        <v>20.83</v>
      </c>
      <c r="D25" s="50">
        <v>0</v>
      </c>
      <c r="E25" s="50">
        <v>3005.95</v>
      </c>
      <c r="F25" s="50">
        <v>0</v>
      </c>
      <c r="G25" s="50">
        <v>27.45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f t="shared" si="2"/>
        <v>3054.2299999999996</v>
      </c>
    </row>
    <row r="26" spans="1:26" ht="24.95" customHeight="1" x14ac:dyDescent="0.3">
      <c r="A26" s="2">
        <v>15</v>
      </c>
      <c r="B26" s="13">
        <v>44029</v>
      </c>
      <c r="C26" s="50">
        <v>20.83</v>
      </c>
      <c r="D26" s="50">
        <v>0</v>
      </c>
      <c r="E26" s="50">
        <v>1982.91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f t="shared" si="2"/>
        <v>2003.74</v>
      </c>
    </row>
    <row r="27" spans="1:26" ht="24.95" customHeight="1" x14ac:dyDescent="0.3">
      <c r="A27" s="2">
        <v>16</v>
      </c>
      <c r="B27" s="13">
        <v>44043</v>
      </c>
      <c r="C27" s="50">
        <v>32.42</v>
      </c>
      <c r="D27" s="50">
        <v>0</v>
      </c>
      <c r="E27" s="50">
        <v>95.72</v>
      </c>
      <c r="F27" s="50">
        <v>0</v>
      </c>
      <c r="G27" s="50">
        <v>30.03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f t="shared" si="2"/>
        <v>158.16999999999999</v>
      </c>
    </row>
    <row r="28" spans="1:26" ht="24.95" customHeight="1" x14ac:dyDescent="0.3">
      <c r="A28" s="2">
        <v>17</v>
      </c>
      <c r="B28" s="13">
        <v>44057</v>
      </c>
      <c r="C28" s="50">
        <v>42.32</v>
      </c>
      <c r="D28" s="50">
        <v>0</v>
      </c>
      <c r="E28" s="50">
        <v>407.04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1062.32</v>
      </c>
      <c r="O28" s="50">
        <v>8362.19</v>
      </c>
      <c r="P28" s="50">
        <v>0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f t="shared" si="2"/>
        <v>9873.8700000000008</v>
      </c>
    </row>
    <row r="29" spans="1:26" ht="24.95" customHeight="1" x14ac:dyDescent="0.3">
      <c r="A29" s="2">
        <v>18</v>
      </c>
      <c r="B29" s="13">
        <v>44071</v>
      </c>
      <c r="C29" s="50">
        <v>20.83</v>
      </c>
      <c r="D29" s="50">
        <v>0</v>
      </c>
      <c r="E29" s="50">
        <v>1872.44</v>
      </c>
      <c r="F29" s="50">
        <v>0</v>
      </c>
      <c r="G29" s="50">
        <v>0</v>
      </c>
      <c r="H29" s="50">
        <v>12732.54</v>
      </c>
      <c r="I29" s="50">
        <v>0</v>
      </c>
      <c r="J29" s="50">
        <v>0</v>
      </c>
      <c r="K29" s="50">
        <v>0</v>
      </c>
      <c r="L29" s="50">
        <v>0</v>
      </c>
      <c r="M29" s="50">
        <v>127.74</v>
      </c>
      <c r="N29" s="50">
        <v>2667.21</v>
      </c>
      <c r="O29" s="50">
        <v>19107.689999999999</v>
      </c>
      <c r="P29" s="50">
        <v>5869.8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-127.74</v>
      </c>
      <c r="Y29" s="50">
        <f t="shared" si="2"/>
        <v>42270.51</v>
      </c>
    </row>
    <row r="30" spans="1:26" ht="24.95" customHeight="1" x14ac:dyDescent="0.3">
      <c r="A30" s="2">
        <v>19</v>
      </c>
      <c r="B30" s="13">
        <v>44085</v>
      </c>
      <c r="C30" s="50">
        <v>162.66999999999999</v>
      </c>
      <c r="D30" s="50">
        <v>18.260000000000002</v>
      </c>
      <c r="E30" s="50">
        <v>588.41</v>
      </c>
      <c r="F30" s="50">
        <v>0</v>
      </c>
      <c r="G30" s="50">
        <v>1246.47</v>
      </c>
      <c r="H30" s="50">
        <v>3196.53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1669.84</v>
      </c>
      <c r="O30" s="50">
        <v>19753.96</v>
      </c>
      <c r="P30" s="50">
        <v>5109.58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439.89</v>
      </c>
      <c r="X30" s="50">
        <v>0</v>
      </c>
      <c r="Y30" s="50">
        <f t="shared" si="2"/>
        <v>32185.61</v>
      </c>
    </row>
    <row r="31" spans="1:26" ht="24.95" customHeight="1" x14ac:dyDescent="0.3">
      <c r="A31" s="2">
        <v>20</v>
      </c>
      <c r="B31" s="13">
        <v>44099</v>
      </c>
      <c r="C31" s="50">
        <v>0</v>
      </c>
      <c r="D31" s="50">
        <v>0</v>
      </c>
      <c r="E31" s="50">
        <v>2187.91</v>
      </c>
      <c r="F31" s="50">
        <v>0</v>
      </c>
      <c r="G31" s="50">
        <v>0</v>
      </c>
      <c r="H31" s="50">
        <v>11013.47</v>
      </c>
      <c r="I31" s="50">
        <v>0</v>
      </c>
      <c r="J31" s="50">
        <v>0</v>
      </c>
      <c r="K31" s="50">
        <v>0</v>
      </c>
      <c r="L31" s="50">
        <v>0</v>
      </c>
      <c r="M31" s="50">
        <v>1340.06</v>
      </c>
      <c r="N31" s="50">
        <v>0</v>
      </c>
      <c r="O31" s="50">
        <v>11580.95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f t="shared" si="2"/>
        <v>26122.39</v>
      </c>
    </row>
    <row r="32" spans="1:26" ht="24.95" customHeight="1" x14ac:dyDescent="0.3">
      <c r="A32" s="2">
        <v>21</v>
      </c>
      <c r="B32" s="13">
        <v>44113</v>
      </c>
      <c r="C32" s="50">
        <v>52.09</v>
      </c>
      <c r="D32" s="50">
        <v>9.1300000000000008</v>
      </c>
      <c r="E32" s="50">
        <v>471.82</v>
      </c>
      <c r="F32" s="50">
        <v>0</v>
      </c>
      <c r="G32" s="50">
        <v>0</v>
      </c>
      <c r="H32" s="50">
        <v>9419.67</v>
      </c>
      <c r="I32" s="50">
        <v>0</v>
      </c>
      <c r="J32" s="50">
        <v>0</v>
      </c>
      <c r="K32" s="50">
        <v>0</v>
      </c>
      <c r="L32" s="50">
        <v>0</v>
      </c>
      <c r="M32" s="50">
        <v>3999.64</v>
      </c>
      <c r="N32" s="50">
        <v>0</v>
      </c>
      <c r="O32" s="50">
        <v>13504.3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f>SUM(C32:X32)+Z32</f>
        <v>27703.19</v>
      </c>
      <c r="Z32" s="3">
        <v>246.54</v>
      </c>
    </row>
    <row r="33" spans="1:26" ht="24.95" customHeight="1" x14ac:dyDescent="0.3">
      <c r="A33" s="2">
        <v>22</v>
      </c>
      <c r="B33" s="13">
        <v>44127</v>
      </c>
      <c r="C33" s="50">
        <v>0</v>
      </c>
      <c r="D33" s="50">
        <v>17.25</v>
      </c>
      <c r="E33" s="50">
        <v>3084.11</v>
      </c>
      <c r="F33" s="50">
        <v>0</v>
      </c>
      <c r="G33" s="50">
        <v>0</v>
      </c>
      <c r="H33" s="50">
        <v>4575.53</v>
      </c>
      <c r="I33" s="50">
        <v>0</v>
      </c>
      <c r="J33" s="50">
        <v>0</v>
      </c>
      <c r="K33" s="50">
        <v>0</v>
      </c>
      <c r="L33" s="50">
        <v>0</v>
      </c>
      <c r="M33" s="50">
        <v>1037.76</v>
      </c>
      <c r="N33" s="50">
        <v>0</v>
      </c>
      <c r="O33" s="50">
        <v>3716.84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64.14</v>
      </c>
      <c r="Y33" s="50">
        <f t="shared" ref="Y33:Y38" si="3">SUM(C33:X33)+Z33</f>
        <v>12537.3</v>
      </c>
      <c r="Z33" s="3">
        <v>41.67</v>
      </c>
    </row>
    <row r="34" spans="1:26" ht="24.95" customHeight="1" x14ac:dyDescent="0.3">
      <c r="A34" s="2">
        <v>23</v>
      </c>
      <c r="B34" s="13">
        <v>44141</v>
      </c>
      <c r="C34" s="50">
        <v>0</v>
      </c>
      <c r="D34" s="50">
        <v>819.24</v>
      </c>
      <c r="E34" s="50">
        <v>3788.48</v>
      </c>
      <c r="F34" s="50">
        <v>0</v>
      </c>
      <c r="G34" s="50">
        <v>0</v>
      </c>
      <c r="H34" s="50">
        <v>7913.12</v>
      </c>
      <c r="I34" s="50">
        <v>0</v>
      </c>
      <c r="J34" s="50">
        <v>0</v>
      </c>
      <c r="K34" s="50">
        <v>0</v>
      </c>
      <c r="L34" s="50">
        <v>0</v>
      </c>
      <c r="M34" s="50">
        <v>3538.73</v>
      </c>
      <c r="N34" s="50">
        <v>0</v>
      </c>
      <c r="O34" s="50">
        <v>8877.5400000000009</v>
      </c>
      <c r="P34" s="50">
        <v>7748.61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6166.52</v>
      </c>
      <c r="W34" s="50">
        <v>0</v>
      </c>
      <c r="X34" s="50">
        <v>192.42</v>
      </c>
      <c r="Y34" s="50">
        <f t="shared" si="3"/>
        <v>39107.160000000003</v>
      </c>
      <c r="Z34" s="79">
        <v>62.5</v>
      </c>
    </row>
    <row r="35" spans="1:26" ht="24.95" customHeight="1" x14ac:dyDescent="0.3">
      <c r="A35" s="2">
        <v>24</v>
      </c>
      <c r="B35" s="13">
        <v>44155</v>
      </c>
      <c r="C35" s="50">
        <v>54.28</v>
      </c>
      <c r="D35" s="50">
        <v>148.94</v>
      </c>
      <c r="E35" s="50">
        <v>4582.66</v>
      </c>
      <c r="F35" s="50">
        <v>0</v>
      </c>
      <c r="G35" s="50">
        <v>1144.73</v>
      </c>
      <c r="H35" s="50">
        <v>22061.64</v>
      </c>
      <c r="I35" s="50">
        <v>1405.34</v>
      </c>
      <c r="J35" s="50">
        <v>0</v>
      </c>
      <c r="K35" s="50">
        <v>0</v>
      </c>
      <c r="L35" s="50">
        <v>0</v>
      </c>
      <c r="M35" s="50">
        <v>1725.26</v>
      </c>
      <c r="N35" s="50">
        <v>3155.64</v>
      </c>
      <c r="O35" s="50">
        <v>23045.78</v>
      </c>
      <c r="P35" s="50">
        <v>7742.5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f t="shared" si="3"/>
        <v>68234.73</v>
      </c>
      <c r="Z35" s="3">
        <v>3167.96</v>
      </c>
    </row>
    <row r="36" spans="1:26" ht="24.95" customHeight="1" x14ac:dyDescent="0.3">
      <c r="A36" s="2">
        <v>25</v>
      </c>
      <c r="B36" s="13">
        <v>44169</v>
      </c>
      <c r="C36" s="50">
        <v>0</v>
      </c>
      <c r="D36" s="50">
        <v>177.21</v>
      </c>
      <c r="E36" s="50">
        <v>732.18</v>
      </c>
      <c r="F36" s="50">
        <v>0</v>
      </c>
      <c r="G36" s="50">
        <v>0</v>
      </c>
      <c r="H36" s="50">
        <v>1299.05</v>
      </c>
      <c r="I36" s="50">
        <v>0</v>
      </c>
      <c r="J36" s="50">
        <v>0</v>
      </c>
      <c r="K36" s="50">
        <v>0</v>
      </c>
      <c r="L36" s="50">
        <v>0</v>
      </c>
      <c r="M36" s="50">
        <v>4134.88</v>
      </c>
      <c r="N36" s="50">
        <v>2332.8000000000002</v>
      </c>
      <c r="O36" s="50">
        <v>10206.86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288.64</v>
      </c>
      <c r="Y36" s="50">
        <f t="shared" si="3"/>
        <v>26787.489999999998</v>
      </c>
      <c r="Z36" s="3">
        <v>7615.87</v>
      </c>
    </row>
    <row r="37" spans="1:26" ht="24.95" customHeight="1" x14ac:dyDescent="0.3">
      <c r="A37" s="23">
        <v>26</v>
      </c>
      <c r="B37" s="24">
        <v>44183</v>
      </c>
      <c r="C37" s="50">
        <v>103.01</v>
      </c>
      <c r="D37" s="50">
        <v>314.02999999999997</v>
      </c>
      <c r="E37" s="50">
        <v>91.94</v>
      </c>
      <c r="F37" s="50">
        <v>0</v>
      </c>
      <c r="G37" s="50">
        <v>0</v>
      </c>
      <c r="H37" s="50">
        <v>4131.92</v>
      </c>
      <c r="I37" s="50">
        <v>373.43</v>
      </c>
      <c r="J37" s="50">
        <v>0</v>
      </c>
      <c r="K37" s="50">
        <v>0</v>
      </c>
      <c r="L37" s="50">
        <v>0</v>
      </c>
      <c r="M37" s="50">
        <v>917.33</v>
      </c>
      <c r="N37" s="50">
        <v>1714.13</v>
      </c>
      <c r="O37" s="50">
        <v>10109.27</v>
      </c>
      <c r="P37" s="50">
        <v>0</v>
      </c>
      <c r="Q37" s="50">
        <v>0</v>
      </c>
      <c r="R37" s="50">
        <v>0</v>
      </c>
      <c r="S37" s="50">
        <v>53.35</v>
      </c>
      <c r="T37" s="50">
        <v>0</v>
      </c>
      <c r="U37" s="50">
        <v>0</v>
      </c>
      <c r="V37" s="50">
        <v>76</v>
      </c>
      <c r="W37" s="50">
        <v>0</v>
      </c>
      <c r="X37" s="50">
        <v>86.13</v>
      </c>
      <c r="Y37" s="50">
        <f t="shared" si="3"/>
        <v>23865.81</v>
      </c>
      <c r="Z37" s="3">
        <v>5895.27</v>
      </c>
    </row>
    <row r="38" spans="1:26" s="81" customFormat="1" ht="24.95" customHeight="1" x14ac:dyDescent="0.3">
      <c r="A38" s="82">
        <v>27</v>
      </c>
      <c r="B38" s="83">
        <v>44196</v>
      </c>
      <c r="C38" s="80">
        <v>305.58999999999997</v>
      </c>
      <c r="D38" s="80">
        <v>811.44</v>
      </c>
      <c r="E38" s="80">
        <v>6268.82</v>
      </c>
      <c r="F38" s="80">
        <v>0</v>
      </c>
      <c r="G38" s="80">
        <v>0</v>
      </c>
      <c r="H38" s="80">
        <v>12583.87</v>
      </c>
      <c r="I38" s="80">
        <v>1105.5899999999999</v>
      </c>
      <c r="J38" s="80">
        <v>0</v>
      </c>
      <c r="K38" s="80">
        <v>0</v>
      </c>
      <c r="L38" s="80">
        <v>0</v>
      </c>
      <c r="M38" s="80">
        <v>4797.79</v>
      </c>
      <c r="N38" s="80">
        <v>1861.61</v>
      </c>
      <c r="O38" s="80">
        <v>15794.22</v>
      </c>
      <c r="P38" s="80">
        <v>0</v>
      </c>
      <c r="Q38" s="80">
        <v>0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f t="shared" si="3"/>
        <v>43528.93</v>
      </c>
    </row>
    <row r="39" spans="1:26" ht="18" customHeight="1" x14ac:dyDescent="0.3">
      <c r="B39" s="5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6" ht="50.25" customHeight="1" x14ac:dyDescent="0.3">
      <c r="A40" s="88" t="s">
        <v>14</v>
      </c>
      <c r="B40" s="88"/>
      <c r="C40" s="50">
        <f t="shared" ref="C40:E40" si="4">SUM(C12:C39)</f>
        <v>1304.68</v>
      </c>
      <c r="D40" s="50">
        <f t="shared" si="4"/>
        <v>2315.5</v>
      </c>
      <c r="E40" s="50">
        <f t="shared" si="4"/>
        <v>48067.17</v>
      </c>
      <c r="F40" s="50">
        <f t="shared" ref="F40" si="5">SUM(F12:F39)</f>
        <v>0</v>
      </c>
      <c r="G40" s="50">
        <f t="shared" ref="G40:M40" si="6">SUM(G12:G39)</f>
        <v>2497.84</v>
      </c>
      <c r="H40" s="50">
        <f t="shared" si="6"/>
        <v>165194.26999999999</v>
      </c>
      <c r="I40" s="50">
        <f t="shared" si="6"/>
        <v>3668.4299999999994</v>
      </c>
      <c r="J40" s="50">
        <f t="shared" si="6"/>
        <v>0</v>
      </c>
      <c r="K40" s="50">
        <f t="shared" si="6"/>
        <v>0</v>
      </c>
      <c r="L40" s="50">
        <f t="shared" si="6"/>
        <v>43.58</v>
      </c>
      <c r="M40" s="50">
        <f t="shared" si="6"/>
        <v>21778.790000000005</v>
      </c>
      <c r="N40" s="50">
        <f t="shared" ref="N40:X40" si="7">SUM(N12:N39)</f>
        <v>14463.550000000003</v>
      </c>
      <c r="O40" s="50">
        <f t="shared" si="7"/>
        <v>172908.87</v>
      </c>
      <c r="P40" s="50">
        <f t="shared" si="7"/>
        <v>30355.48</v>
      </c>
      <c r="Q40" s="50">
        <f t="shared" si="7"/>
        <v>0</v>
      </c>
      <c r="R40" s="50">
        <f t="shared" si="7"/>
        <v>0</v>
      </c>
      <c r="S40" s="50">
        <f t="shared" si="7"/>
        <v>53.35</v>
      </c>
      <c r="T40" s="50">
        <f t="shared" si="7"/>
        <v>0</v>
      </c>
      <c r="U40" s="50">
        <f t="shared" si="7"/>
        <v>0</v>
      </c>
      <c r="V40" s="50">
        <f t="shared" si="7"/>
        <v>6242.52</v>
      </c>
      <c r="W40" s="50">
        <f t="shared" si="7"/>
        <v>439.89</v>
      </c>
      <c r="X40" s="50">
        <f t="shared" si="7"/>
        <v>765.3</v>
      </c>
      <c r="Y40" s="50">
        <f>SUM(C12:X37)</f>
        <v>426570.29000000015</v>
      </c>
      <c r="Z40" s="50">
        <f>SUM(Z31:Z38)</f>
        <v>17029.810000000001</v>
      </c>
    </row>
    <row r="41" spans="1:26" ht="18.75" customHeight="1" x14ac:dyDescent="0.3">
      <c r="B41" s="5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6" ht="79.5" customHeight="1" x14ac:dyDescent="0.3">
      <c r="A42" s="89" t="s">
        <v>15</v>
      </c>
      <c r="B42" s="89"/>
      <c r="C42" s="50">
        <f t="shared" ref="C42:Y42" si="8">SUM(C9-C40)</f>
        <v>1873.5299999999991</v>
      </c>
      <c r="D42" s="50">
        <f t="shared" si="8"/>
        <v>1184.5</v>
      </c>
      <c r="E42" s="50">
        <f t="shared" si="8"/>
        <v>4254.6200000000026</v>
      </c>
      <c r="F42" s="50">
        <f t="shared" si="8"/>
        <v>1000</v>
      </c>
      <c r="G42" s="50">
        <f t="shared" si="8"/>
        <v>87.6899999999996</v>
      </c>
      <c r="H42" s="50"/>
      <c r="I42" s="50">
        <f t="shared" si="8"/>
        <v>597.63000000000011</v>
      </c>
      <c r="J42" s="50">
        <f t="shared" si="8"/>
        <v>7500</v>
      </c>
      <c r="K42" s="50">
        <f t="shared" si="8"/>
        <v>0</v>
      </c>
      <c r="L42" s="50">
        <f t="shared" si="8"/>
        <v>1956.42</v>
      </c>
      <c r="M42" s="50">
        <f t="shared" si="8"/>
        <v>11321.439999999991</v>
      </c>
      <c r="N42" s="50">
        <f t="shared" si="8"/>
        <v>103327.43</v>
      </c>
      <c r="O42" s="50">
        <f t="shared" si="8"/>
        <v>7052.7300000000105</v>
      </c>
      <c r="P42" s="50">
        <f t="shared" si="8"/>
        <v>2540.3500000000022</v>
      </c>
      <c r="Q42" s="50">
        <f t="shared" si="8"/>
        <v>300</v>
      </c>
      <c r="R42" s="50">
        <f t="shared" si="8"/>
        <v>100</v>
      </c>
      <c r="S42" s="50">
        <f t="shared" si="8"/>
        <v>176.33</v>
      </c>
      <c r="T42" s="50">
        <f t="shared" si="8"/>
        <v>100</v>
      </c>
      <c r="U42" s="50">
        <f t="shared" si="8"/>
        <v>50</v>
      </c>
      <c r="V42" s="50">
        <f t="shared" si="8"/>
        <v>1012.5699999999997</v>
      </c>
      <c r="W42" s="50">
        <f t="shared" si="8"/>
        <v>1060.1100000000001</v>
      </c>
      <c r="X42" s="50">
        <f t="shared" si="8"/>
        <v>2234.6999999999998</v>
      </c>
      <c r="Y42" s="50">
        <f t="shared" si="8"/>
        <v>521832.70999999985</v>
      </c>
    </row>
    <row r="43" spans="1:26" ht="15.75" customHeight="1" x14ac:dyDescent="0.3"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6" ht="18.75" customHeight="1" x14ac:dyDescent="0.3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6" s="47" customFormat="1" ht="41.25" customHeight="1" x14ac:dyDescent="0.3">
      <c r="A45" s="86" t="s">
        <v>13</v>
      </c>
      <c r="B45" s="86"/>
      <c r="C45" s="51">
        <v>120.06</v>
      </c>
      <c r="D45" s="51">
        <v>0</v>
      </c>
      <c r="E45" s="51">
        <v>428.11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f>SUM(C45:X45)</f>
        <v>548.17000000000007</v>
      </c>
      <c r="Z45" s="74">
        <v>0</v>
      </c>
    </row>
    <row r="46" spans="1:26" ht="27" customHeight="1" x14ac:dyDescent="0.3">
      <c r="C46" s="14"/>
      <c r="E46" s="68"/>
      <c r="F46" s="14"/>
      <c r="Y46" s="4"/>
    </row>
    <row r="47" spans="1:26" x14ac:dyDescent="0.3">
      <c r="Y47" s="4"/>
    </row>
    <row r="48" spans="1:26" x14ac:dyDescent="0.3">
      <c r="A48" s="52"/>
      <c r="B48" s="53"/>
      <c r="Y48" s="4"/>
    </row>
    <row r="49" spans="25:25" x14ac:dyDescent="0.3">
      <c r="Y49" s="4"/>
    </row>
    <row r="50" spans="25:25" x14ac:dyDescent="0.3">
      <c r="Y50" s="4"/>
    </row>
    <row r="51" spans="25:25" x14ac:dyDescent="0.3">
      <c r="Y51" s="4"/>
    </row>
    <row r="52" spans="25:25" x14ac:dyDescent="0.3">
      <c r="Y52" s="4"/>
    </row>
    <row r="53" spans="25:25" x14ac:dyDescent="0.3">
      <c r="Y53" s="4"/>
    </row>
    <row r="54" spans="25:25" x14ac:dyDescent="0.3">
      <c r="Y54" s="4"/>
    </row>
    <row r="55" spans="25:25" x14ac:dyDescent="0.3">
      <c r="Y55" s="4"/>
    </row>
  </sheetData>
  <mergeCells count="7">
    <mergeCell ref="V1:Y1"/>
    <mergeCell ref="A45:B45"/>
    <mergeCell ref="P1:S1"/>
    <mergeCell ref="A40:B40"/>
    <mergeCell ref="A42:B42"/>
    <mergeCell ref="P3:Q3"/>
    <mergeCell ref="M3:N3"/>
  </mergeCells>
  <printOptions gridLines="1"/>
  <pageMargins left="0.25" right="0.25" top="0.5" bottom="0.25" header="0" footer="0"/>
  <pageSetup fitToHeight="0" orientation="landscape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30"/>
  <sheetViews>
    <sheetView zoomScaleNormal="100" workbookViewId="0">
      <selection activeCell="F23" sqref="F23"/>
    </sheetView>
  </sheetViews>
  <sheetFormatPr defaultRowHeight="15" x14ac:dyDescent="0.2"/>
  <cols>
    <col min="1" max="1" width="24.77734375" customWidth="1"/>
    <col min="2" max="2" width="12.109375" customWidth="1"/>
    <col min="3" max="3" width="24.77734375" customWidth="1"/>
    <col min="4" max="4" width="20.44140625" customWidth="1"/>
    <col min="5" max="5" width="24.77734375" customWidth="1"/>
    <col min="6" max="6" width="18.44140625" customWidth="1"/>
    <col min="7" max="7" width="29.109375" customWidth="1"/>
  </cols>
  <sheetData>
    <row r="1" spans="1:10" ht="16.5" x14ac:dyDescent="0.3">
      <c r="A1" s="3" t="s">
        <v>7</v>
      </c>
      <c r="B1" s="3"/>
      <c r="C1" s="3" t="s">
        <v>7</v>
      </c>
      <c r="D1" s="3"/>
      <c r="E1" s="3" t="s">
        <v>7</v>
      </c>
      <c r="F1" s="3"/>
      <c r="G1" s="3" t="s">
        <v>7</v>
      </c>
      <c r="H1" s="3"/>
      <c r="I1" s="3"/>
      <c r="J1" s="3"/>
    </row>
    <row r="2" spans="1:10" ht="31.5" customHeight="1" x14ac:dyDescent="0.3">
      <c r="A2" s="3" t="s">
        <v>8</v>
      </c>
      <c r="B2" s="3" t="s">
        <v>55</v>
      </c>
      <c r="C2" s="3" t="s">
        <v>8</v>
      </c>
      <c r="D2" s="71" t="s">
        <v>58</v>
      </c>
      <c r="E2" s="3" t="s">
        <v>8</v>
      </c>
      <c r="F2" s="3" t="s">
        <v>61</v>
      </c>
      <c r="G2" s="3" t="s">
        <v>8</v>
      </c>
      <c r="H2" s="3" t="s">
        <v>71</v>
      </c>
      <c r="I2" s="3"/>
      <c r="J2" s="3"/>
    </row>
    <row r="3" spans="1:10" ht="16.5" x14ac:dyDescent="0.3">
      <c r="A3" s="3" t="s">
        <v>9</v>
      </c>
      <c r="B3" s="3" t="s">
        <v>56</v>
      </c>
      <c r="C3" s="3" t="s">
        <v>9</v>
      </c>
      <c r="D3" s="3" t="s">
        <v>59</v>
      </c>
      <c r="E3" s="3" t="s">
        <v>9</v>
      </c>
      <c r="F3" s="3" t="s">
        <v>62</v>
      </c>
      <c r="G3" s="3" t="s">
        <v>9</v>
      </c>
      <c r="H3" s="3" t="s">
        <v>62</v>
      </c>
      <c r="I3" s="3"/>
      <c r="J3" s="3"/>
    </row>
    <row r="4" spans="1:10" ht="16.5" x14ac:dyDescent="0.3">
      <c r="A4" s="3" t="s">
        <v>10</v>
      </c>
      <c r="B4" s="70">
        <v>5000</v>
      </c>
      <c r="C4" s="3" t="s">
        <v>10</v>
      </c>
      <c r="D4" s="70">
        <v>6789.47</v>
      </c>
      <c r="E4" s="3" t="s">
        <v>82</v>
      </c>
      <c r="F4" s="73">
        <v>3680.47</v>
      </c>
      <c r="G4" s="3" t="s">
        <v>83</v>
      </c>
      <c r="H4" s="4">
        <v>3106.46</v>
      </c>
      <c r="I4" s="3"/>
      <c r="J4" s="15"/>
    </row>
    <row r="5" spans="1:10" ht="16.5" x14ac:dyDescent="0.3">
      <c r="A5" s="3" t="s">
        <v>11</v>
      </c>
      <c r="B5" s="69">
        <v>44110</v>
      </c>
      <c r="C5" s="3" t="s">
        <v>11</v>
      </c>
      <c r="D5" s="69">
        <v>44118</v>
      </c>
      <c r="E5" s="3" t="s">
        <v>11</v>
      </c>
      <c r="F5" s="72">
        <v>44120</v>
      </c>
      <c r="G5" s="3" t="s">
        <v>11</v>
      </c>
      <c r="H5" s="16">
        <v>44125</v>
      </c>
      <c r="I5" s="3"/>
      <c r="J5" s="16"/>
    </row>
    <row r="6" spans="1:10" ht="16.5" x14ac:dyDescent="0.3">
      <c r="A6" s="56" t="s">
        <v>57</v>
      </c>
      <c r="B6" s="56"/>
      <c r="C6" s="3" t="s">
        <v>60</v>
      </c>
      <c r="D6" s="3"/>
      <c r="E6" s="3" t="s">
        <v>63</v>
      </c>
      <c r="F6" s="3"/>
      <c r="G6" s="3" t="s">
        <v>72</v>
      </c>
      <c r="H6" s="3"/>
      <c r="I6" s="3"/>
      <c r="J6" s="4"/>
    </row>
    <row r="7" spans="1:10" ht="16.5" x14ac:dyDescent="0.3">
      <c r="A7" s="3" t="s">
        <v>7</v>
      </c>
      <c r="B7" s="3"/>
      <c r="C7" s="3" t="s">
        <v>7</v>
      </c>
      <c r="D7" s="3"/>
      <c r="E7" s="3" t="s">
        <v>7</v>
      </c>
      <c r="F7" s="3"/>
      <c r="G7" s="3" t="s">
        <v>7</v>
      </c>
      <c r="H7" s="3"/>
      <c r="I7" s="3"/>
      <c r="J7" s="3"/>
    </row>
    <row r="8" spans="1:10" ht="16.5" x14ac:dyDescent="0.3">
      <c r="A8" s="3" t="s">
        <v>8</v>
      </c>
      <c r="B8" s="3" t="s">
        <v>55</v>
      </c>
      <c r="C8" s="3" t="s">
        <v>8</v>
      </c>
      <c r="D8" s="77" t="s">
        <v>77</v>
      </c>
      <c r="E8" s="3" t="s">
        <v>8</v>
      </c>
      <c r="F8" s="77" t="s">
        <v>77</v>
      </c>
      <c r="G8" s="3" t="s">
        <v>8</v>
      </c>
      <c r="H8" s="77" t="s">
        <v>77</v>
      </c>
      <c r="I8" s="3"/>
      <c r="J8" s="3"/>
    </row>
    <row r="9" spans="1:10" ht="16.5" x14ac:dyDescent="0.3">
      <c r="A9" s="3" t="s">
        <v>9</v>
      </c>
      <c r="B9" s="3" t="s">
        <v>56</v>
      </c>
      <c r="C9" s="3" t="s">
        <v>9</v>
      </c>
      <c r="D9" s="77" t="s">
        <v>78</v>
      </c>
      <c r="E9" s="3" t="s">
        <v>9</v>
      </c>
      <c r="F9" s="77" t="s">
        <v>80</v>
      </c>
      <c r="G9" s="3" t="s">
        <v>9</v>
      </c>
      <c r="H9" s="77" t="s">
        <v>81</v>
      </c>
      <c r="I9" s="3"/>
      <c r="J9" s="3"/>
    </row>
    <row r="10" spans="1:10" ht="16.5" x14ac:dyDescent="0.3">
      <c r="A10" s="3" t="s">
        <v>10</v>
      </c>
      <c r="B10" s="70">
        <v>5000</v>
      </c>
      <c r="C10" s="3" t="s">
        <v>10</v>
      </c>
      <c r="D10" s="70">
        <v>1085.53</v>
      </c>
      <c r="E10" s="3" t="s">
        <v>10</v>
      </c>
      <c r="F10" s="70">
        <v>3106.36</v>
      </c>
      <c r="G10" s="3" t="s">
        <v>10</v>
      </c>
      <c r="H10" s="70">
        <v>428.13</v>
      </c>
      <c r="I10" s="3"/>
      <c r="J10" s="15"/>
    </row>
    <row r="11" spans="1:10" ht="16.5" x14ac:dyDescent="0.3">
      <c r="A11" s="3" t="s">
        <v>11</v>
      </c>
      <c r="B11" s="69">
        <v>44124</v>
      </c>
      <c r="C11" s="3" t="s">
        <v>11</v>
      </c>
      <c r="D11" s="69">
        <v>44137</v>
      </c>
      <c r="E11" s="3" t="s">
        <v>11</v>
      </c>
      <c r="F11" s="72">
        <v>44137</v>
      </c>
      <c r="G11" s="3" t="s">
        <v>11</v>
      </c>
      <c r="H11" s="69">
        <v>44137</v>
      </c>
      <c r="I11" s="3"/>
      <c r="J11" s="16"/>
    </row>
    <row r="12" spans="1:10" ht="16.5" x14ac:dyDescent="0.3">
      <c r="A12" s="56" t="s">
        <v>64</v>
      </c>
      <c r="B12" s="56"/>
      <c r="C12" s="3" t="s">
        <v>79</v>
      </c>
      <c r="D12" s="3"/>
      <c r="E12" s="3" t="s">
        <v>79</v>
      </c>
      <c r="F12" s="3"/>
      <c r="G12" s="3" t="s">
        <v>79</v>
      </c>
      <c r="H12" s="3"/>
      <c r="I12" s="3"/>
      <c r="J12" s="4"/>
    </row>
    <row r="13" spans="1:10" ht="16.5" x14ac:dyDescent="0.3">
      <c r="A13" s="3" t="s">
        <v>7</v>
      </c>
      <c r="C13" s="3" t="s">
        <v>7</v>
      </c>
      <c r="D13" s="3"/>
      <c r="E13" s="3" t="s">
        <v>7</v>
      </c>
      <c r="F13" s="3"/>
      <c r="G13" s="3" t="s">
        <v>7</v>
      </c>
      <c r="H13" s="3" t="s">
        <v>89</v>
      </c>
      <c r="I13" s="3"/>
      <c r="J13" s="4"/>
    </row>
    <row r="14" spans="1:10" ht="16.5" x14ac:dyDescent="0.3">
      <c r="A14" s="3" t="s">
        <v>8</v>
      </c>
      <c r="B14" s="3" t="s">
        <v>85</v>
      </c>
      <c r="C14" s="3" t="s">
        <v>8</v>
      </c>
      <c r="D14" s="3" t="s">
        <v>55</v>
      </c>
      <c r="E14" s="3" t="s">
        <v>8</v>
      </c>
      <c r="F14" s="3" t="s">
        <v>77</v>
      </c>
      <c r="G14" s="3" t="s">
        <v>8</v>
      </c>
      <c r="H14" s="3" t="s">
        <v>77</v>
      </c>
      <c r="I14" s="3"/>
      <c r="J14" s="4"/>
    </row>
    <row r="15" spans="1:10" ht="16.5" x14ac:dyDescent="0.3">
      <c r="A15" s="3" t="s">
        <v>9</v>
      </c>
      <c r="B15" s="3" t="s">
        <v>84</v>
      </c>
      <c r="C15" s="3" t="s">
        <v>9</v>
      </c>
      <c r="D15" s="3" t="s">
        <v>56</v>
      </c>
      <c r="E15" s="3" t="s">
        <v>9</v>
      </c>
      <c r="F15" s="3" t="s">
        <v>87</v>
      </c>
      <c r="G15" s="3" t="s">
        <v>9</v>
      </c>
      <c r="H15" s="3" t="s">
        <v>89</v>
      </c>
      <c r="I15" s="3"/>
      <c r="J15" s="4"/>
    </row>
    <row r="16" spans="1:10" ht="16.5" x14ac:dyDescent="0.3">
      <c r="A16" s="3" t="s">
        <v>10</v>
      </c>
      <c r="B16" s="70">
        <v>368.16</v>
      </c>
      <c r="C16" s="3" t="s">
        <v>10</v>
      </c>
      <c r="D16" s="70">
        <v>550.77</v>
      </c>
      <c r="E16" s="3" t="s">
        <v>10</v>
      </c>
      <c r="F16" s="78">
        <v>6322.94</v>
      </c>
      <c r="G16" s="3" t="s">
        <v>10</v>
      </c>
      <c r="H16" s="4">
        <v>1066.06</v>
      </c>
      <c r="I16" s="3"/>
      <c r="J16" s="4"/>
    </row>
    <row r="17" spans="1:10" ht="16.5" x14ac:dyDescent="0.3">
      <c r="A17" s="3" t="s">
        <v>11</v>
      </c>
      <c r="B17" s="69">
        <v>44141</v>
      </c>
      <c r="C17" s="3" t="s">
        <v>11</v>
      </c>
      <c r="D17" s="69">
        <v>44141</v>
      </c>
      <c r="E17" s="3" t="s">
        <v>11</v>
      </c>
      <c r="F17" s="72">
        <v>44152</v>
      </c>
      <c r="G17" s="3" t="s">
        <v>11</v>
      </c>
      <c r="H17" s="16">
        <v>44155</v>
      </c>
      <c r="I17" s="3"/>
      <c r="J17" s="4"/>
    </row>
    <row r="18" spans="1:10" ht="16.5" x14ac:dyDescent="0.3">
      <c r="A18" s="56" t="s">
        <v>86</v>
      </c>
      <c r="B18" s="56"/>
      <c r="C18" s="3" t="s">
        <v>86</v>
      </c>
      <c r="D18" s="3"/>
      <c r="E18" s="3" t="s">
        <v>88</v>
      </c>
      <c r="F18" s="3"/>
      <c r="G18" s="3" t="s">
        <v>90</v>
      </c>
      <c r="H18" s="3"/>
      <c r="I18" s="3"/>
      <c r="J18" s="4"/>
    </row>
    <row r="19" spans="1:10" ht="16.5" x14ac:dyDescent="0.3">
      <c r="A19" s="3" t="s">
        <v>7</v>
      </c>
      <c r="B19" s="3"/>
      <c r="C19" s="3" t="s">
        <v>7</v>
      </c>
      <c r="D19" s="3"/>
      <c r="E19" s="3" t="s">
        <v>7</v>
      </c>
      <c r="F19" s="3"/>
      <c r="G19" s="3" t="s">
        <v>7</v>
      </c>
      <c r="H19" s="3"/>
      <c r="I19" s="3"/>
      <c r="J19" s="4"/>
    </row>
    <row r="20" spans="1:10" ht="16.5" x14ac:dyDescent="0.3">
      <c r="A20" s="3" t="s">
        <v>8</v>
      </c>
      <c r="B20" s="3" t="s">
        <v>85</v>
      </c>
      <c r="C20" s="3" t="s">
        <v>8</v>
      </c>
      <c r="D20" s="3" t="s">
        <v>55</v>
      </c>
      <c r="E20" s="3" t="s">
        <v>8</v>
      </c>
      <c r="F20" s="3" t="s">
        <v>77</v>
      </c>
      <c r="G20" s="3" t="s">
        <v>8</v>
      </c>
      <c r="H20" s="3" t="s">
        <v>95</v>
      </c>
      <c r="I20" s="3"/>
      <c r="J20" s="4"/>
    </row>
    <row r="21" spans="1:10" ht="16.5" x14ac:dyDescent="0.3">
      <c r="A21" s="3" t="s">
        <v>9</v>
      </c>
      <c r="B21" s="3" t="s">
        <v>91</v>
      </c>
      <c r="C21" s="3" t="s">
        <v>9</v>
      </c>
      <c r="D21" s="3" t="s">
        <v>56</v>
      </c>
      <c r="E21" s="3" t="s">
        <v>9</v>
      </c>
      <c r="F21" s="3" t="s">
        <v>89</v>
      </c>
      <c r="G21" s="3" t="s">
        <v>9</v>
      </c>
      <c r="H21" s="3" t="s">
        <v>56</v>
      </c>
      <c r="I21" s="3"/>
      <c r="J21" s="4"/>
    </row>
    <row r="22" spans="1:10" ht="16.5" x14ac:dyDescent="0.3">
      <c r="A22" s="3" t="s">
        <v>10</v>
      </c>
      <c r="B22" s="70">
        <v>229.68</v>
      </c>
      <c r="C22" s="3" t="s">
        <v>10</v>
      </c>
      <c r="D22" s="84">
        <v>5900</v>
      </c>
      <c r="E22" s="3" t="s">
        <v>10</v>
      </c>
      <c r="F22" s="70">
        <v>200</v>
      </c>
      <c r="G22" s="3" t="s">
        <v>10</v>
      </c>
      <c r="H22" s="4">
        <v>200</v>
      </c>
      <c r="I22" s="3"/>
      <c r="J22" s="4"/>
    </row>
    <row r="23" spans="1:10" ht="16.5" x14ac:dyDescent="0.3">
      <c r="A23" s="3" t="s">
        <v>11</v>
      </c>
      <c r="B23" s="72">
        <v>44160</v>
      </c>
      <c r="C23" s="3" t="s">
        <v>11</v>
      </c>
      <c r="D23" s="69">
        <v>44183</v>
      </c>
      <c r="E23" s="3" t="s">
        <v>11</v>
      </c>
      <c r="F23" s="72">
        <v>44183</v>
      </c>
      <c r="G23" s="3" t="s">
        <v>11</v>
      </c>
      <c r="H23" s="16">
        <v>44188</v>
      </c>
      <c r="I23" s="3"/>
      <c r="J23" s="4"/>
    </row>
    <row r="24" spans="1:10" ht="16.5" x14ac:dyDescent="0.3">
      <c r="A24" s="3" t="s">
        <v>92</v>
      </c>
      <c r="B24" s="3"/>
      <c r="C24" s="3" t="s">
        <v>93</v>
      </c>
      <c r="D24" s="3"/>
      <c r="E24" s="3" t="s">
        <v>94</v>
      </c>
      <c r="F24" s="3"/>
      <c r="G24" s="3" t="s">
        <v>96</v>
      </c>
      <c r="H24" s="3"/>
      <c r="I24" s="3"/>
      <c r="J24" s="4"/>
    </row>
    <row r="25" spans="1:10" ht="16.5" x14ac:dyDescent="0.3">
      <c r="A25" s="3" t="s">
        <v>7</v>
      </c>
      <c r="B25" s="3"/>
      <c r="C25" s="3" t="s">
        <v>7</v>
      </c>
      <c r="D25" s="3"/>
      <c r="E25" s="3" t="s">
        <v>7</v>
      </c>
      <c r="F25" s="3"/>
      <c r="G25" s="3" t="s">
        <v>7</v>
      </c>
      <c r="H25" s="3"/>
      <c r="I25" s="3"/>
      <c r="J25" s="4"/>
    </row>
    <row r="26" spans="1:10" ht="16.5" x14ac:dyDescent="0.3">
      <c r="A26" s="3" t="s">
        <v>8</v>
      </c>
      <c r="B26" s="3" t="s">
        <v>95</v>
      </c>
      <c r="C26" s="3" t="s">
        <v>8</v>
      </c>
      <c r="D26" s="3"/>
      <c r="E26" s="3" t="s">
        <v>8</v>
      </c>
      <c r="F26" s="3"/>
      <c r="G26" s="3" t="s">
        <v>8</v>
      </c>
      <c r="H26" s="3"/>
      <c r="I26" s="3"/>
      <c r="J26" s="4"/>
    </row>
    <row r="27" spans="1:10" ht="16.5" x14ac:dyDescent="0.3">
      <c r="A27" s="3" t="s">
        <v>9</v>
      </c>
      <c r="B27" s="3" t="s">
        <v>56</v>
      </c>
      <c r="C27" s="3" t="s">
        <v>9</v>
      </c>
      <c r="D27" s="3"/>
      <c r="E27" s="3" t="s">
        <v>9</v>
      </c>
      <c r="F27" s="3"/>
      <c r="G27" s="3" t="s">
        <v>9</v>
      </c>
      <c r="H27" s="3"/>
      <c r="I27" s="3"/>
      <c r="J27" s="4"/>
    </row>
    <row r="28" spans="1:10" ht="16.5" x14ac:dyDescent="0.3">
      <c r="A28" s="3" t="s">
        <v>10</v>
      </c>
      <c r="B28" s="70">
        <v>171.02</v>
      </c>
      <c r="C28" s="3" t="s">
        <v>10</v>
      </c>
      <c r="D28" s="15"/>
      <c r="E28" s="3" t="s">
        <v>10</v>
      </c>
      <c r="F28" s="3"/>
      <c r="G28" s="3" t="s">
        <v>10</v>
      </c>
      <c r="H28" s="15"/>
      <c r="I28" s="3"/>
      <c r="J28" s="4"/>
    </row>
    <row r="29" spans="1:10" ht="16.5" x14ac:dyDescent="0.3">
      <c r="A29" s="3" t="s">
        <v>11</v>
      </c>
      <c r="B29" s="72">
        <v>44194</v>
      </c>
      <c r="C29" s="3" t="s">
        <v>11</v>
      </c>
      <c r="D29" s="16"/>
      <c r="E29" s="3" t="s">
        <v>11</v>
      </c>
      <c r="F29" s="3"/>
      <c r="G29" s="3" t="s">
        <v>11</v>
      </c>
      <c r="H29" s="16"/>
      <c r="I29" s="3"/>
      <c r="J29" s="4"/>
    </row>
    <row r="30" spans="1:10" ht="16.5" x14ac:dyDescent="0.3">
      <c r="A30" s="3" t="s">
        <v>97</v>
      </c>
    </row>
  </sheetData>
  <printOptions gridLines="1"/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G17" sqref="G17"/>
    </sheetView>
  </sheetViews>
  <sheetFormatPr defaultRowHeight="15" x14ac:dyDescent="0.2"/>
  <cols>
    <col min="1" max="1" width="3.77734375" customWidth="1"/>
    <col min="3" max="3" width="13.21875" customWidth="1"/>
    <col min="4" max="4" width="4" customWidth="1"/>
    <col min="7" max="7" width="3.6640625" customWidth="1"/>
  </cols>
  <sheetData>
    <row r="1" spans="1:9" x14ac:dyDescent="0.2">
      <c r="C1" s="94" t="s">
        <v>66</v>
      </c>
      <c r="D1" s="94"/>
      <c r="E1" s="94"/>
    </row>
    <row r="3" spans="1:9" x14ac:dyDescent="0.2">
      <c r="B3" s="98" t="s">
        <v>67</v>
      </c>
      <c r="C3" s="98"/>
      <c r="D3" s="75"/>
      <c r="E3" s="98" t="s">
        <v>68</v>
      </c>
      <c r="F3" s="98"/>
      <c r="H3" s="98" t="s">
        <v>73</v>
      </c>
      <c r="I3" s="98"/>
    </row>
    <row r="4" spans="1:9" x14ac:dyDescent="0.2">
      <c r="B4" s="75"/>
      <c r="C4" s="75"/>
      <c r="D4" s="75"/>
      <c r="E4" s="75"/>
      <c r="F4" s="75"/>
      <c r="H4" s="75"/>
      <c r="I4" s="75"/>
    </row>
    <row r="5" spans="1:9" ht="15" customHeight="1" x14ac:dyDescent="0.2">
      <c r="A5" t="s">
        <v>70</v>
      </c>
      <c r="B5" s="95" t="s">
        <v>75</v>
      </c>
      <c r="C5" s="95"/>
      <c r="E5" s="96">
        <v>3780.47</v>
      </c>
      <c r="F5" s="97"/>
      <c r="H5" s="94" t="s">
        <v>76</v>
      </c>
      <c r="I5" s="94"/>
    </row>
    <row r="6" spans="1:9" x14ac:dyDescent="0.2">
      <c r="B6" s="95"/>
      <c r="C6" s="95"/>
      <c r="E6" s="97"/>
      <c r="F6" s="97"/>
      <c r="H6" s="94"/>
      <c r="I6" s="94"/>
    </row>
    <row r="7" spans="1:9" x14ac:dyDescent="0.2">
      <c r="B7" s="75"/>
      <c r="C7" s="75"/>
      <c r="E7" s="75"/>
      <c r="F7" s="75"/>
    </row>
    <row r="8" spans="1:9" ht="15" customHeight="1" x14ac:dyDescent="0.2">
      <c r="A8" t="s">
        <v>74</v>
      </c>
      <c r="B8" s="95" t="s">
        <v>69</v>
      </c>
      <c r="C8" s="95"/>
      <c r="E8" s="96">
        <v>3106.46</v>
      </c>
      <c r="F8" s="97"/>
      <c r="H8" s="94" t="s">
        <v>76</v>
      </c>
      <c r="I8" s="94"/>
    </row>
    <row r="9" spans="1:9" x14ac:dyDescent="0.2">
      <c r="B9" s="95"/>
      <c r="C9" s="95"/>
      <c r="E9" s="97"/>
      <c r="F9" s="97"/>
      <c r="H9" s="94"/>
      <c r="I9" s="94"/>
    </row>
  </sheetData>
  <mergeCells count="10">
    <mergeCell ref="H3:I3"/>
    <mergeCell ref="H8:I9"/>
    <mergeCell ref="B3:C3"/>
    <mergeCell ref="E3:F3"/>
    <mergeCell ref="H5:I6"/>
    <mergeCell ref="C1:E1"/>
    <mergeCell ref="B5:C6"/>
    <mergeCell ref="E5:F6"/>
    <mergeCell ref="B8:C9"/>
    <mergeCell ref="E8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OT</vt:lpstr>
      <vt:lpstr>ADJS</vt:lpstr>
      <vt:lpstr>Sheet3</vt:lpstr>
      <vt:lpstr>OT!Print_Titles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Alicia Decker</cp:lastModifiedBy>
  <cp:lastPrinted>2020-06-05T17:39:01Z</cp:lastPrinted>
  <dcterms:created xsi:type="dcterms:W3CDTF">2015-10-06T20:10:15Z</dcterms:created>
  <dcterms:modified xsi:type="dcterms:W3CDTF">2023-03-06T19:39:30Z</dcterms:modified>
</cp:coreProperties>
</file>